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обесп. Струк.эл." sheetId="6" r:id="rId1"/>
  </sheets>
  <calcPr calcId="124519"/>
</workbook>
</file>

<file path=xl/calcChain.xml><?xml version="1.0" encoding="utf-8"?>
<calcChain xmlns="http://schemas.openxmlformats.org/spreadsheetml/2006/main">
  <c r="O38" i="6"/>
  <c r="G13"/>
  <c r="M13"/>
  <c r="M10" s="1"/>
  <c r="L13"/>
  <c r="L10" s="1"/>
  <c r="K13"/>
  <c r="K10" s="1"/>
  <c r="J13"/>
  <c r="I13"/>
  <c r="H13"/>
  <c r="F13"/>
  <c r="M14"/>
  <c r="L14"/>
  <c r="K14"/>
  <c r="M12"/>
  <c r="L12"/>
  <c r="K12"/>
  <c r="M11"/>
  <c r="L11"/>
  <c r="K11"/>
  <c r="M17"/>
  <c r="L17"/>
  <c r="K17"/>
  <c r="J17"/>
  <c r="I17"/>
  <c r="H17"/>
  <c r="G17"/>
  <c r="F17"/>
  <c r="M41"/>
  <c r="L41"/>
  <c r="K41"/>
  <c r="J41"/>
  <c r="I41"/>
  <c r="H41"/>
  <c r="G41"/>
  <c r="F41"/>
  <c r="E41"/>
  <c r="O41" s="1"/>
  <c r="O39"/>
  <c r="O37"/>
  <c r="O36"/>
  <c r="O13" l="1"/>
  <c r="O17"/>
  <c r="E59"/>
  <c r="E33" s="1"/>
  <c r="F59"/>
  <c r="F50" s="1"/>
  <c r="G59"/>
  <c r="G33" s="1"/>
  <c r="H59"/>
  <c r="H50" s="1"/>
  <c r="I59"/>
  <c r="I33" s="1"/>
  <c r="J59"/>
  <c r="J50" s="1"/>
  <c r="J52"/>
  <c r="I52"/>
  <c r="H52"/>
  <c r="G52"/>
  <c r="F52"/>
  <c r="E52"/>
  <c r="I50"/>
  <c r="G50"/>
  <c r="E50"/>
  <c r="I48"/>
  <c r="G48"/>
  <c r="E48"/>
  <c r="J46"/>
  <c r="I46"/>
  <c r="H46"/>
  <c r="G46"/>
  <c r="F46"/>
  <c r="E46"/>
  <c r="O46" s="1"/>
  <c r="J35"/>
  <c r="I35"/>
  <c r="H35"/>
  <c r="G35"/>
  <c r="F35"/>
  <c r="E35"/>
  <c r="I31"/>
  <c r="G31"/>
  <c r="E31"/>
  <c r="I29"/>
  <c r="G29"/>
  <c r="E29"/>
  <c r="J27"/>
  <c r="I27"/>
  <c r="H27"/>
  <c r="G27"/>
  <c r="F27"/>
  <c r="E27"/>
  <c r="O27" s="1"/>
  <c r="J21"/>
  <c r="I21"/>
  <c r="H21"/>
  <c r="G21"/>
  <c r="F21"/>
  <c r="E21"/>
  <c r="O21" s="1"/>
  <c r="J14"/>
  <c r="I14"/>
  <c r="H14"/>
  <c r="G14"/>
  <c r="F14"/>
  <c r="J12"/>
  <c r="I12"/>
  <c r="H12"/>
  <c r="G12"/>
  <c r="F12"/>
  <c r="J11"/>
  <c r="I11"/>
  <c r="H11"/>
  <c r="G11"/>
  <c r="F11"/>
  <c r="E14"/>
  <c r="E13"/>
  <c r="E12"/>
  <c r="E11"/>
  <c r="J66"/>
  <c r="I66"/>
  <c r="H66"/>
  <c r="G66"/>
  <c r="F66"/>
  <c r="E66"/>
  <c r="O66" s="1"/>
  <c r="J44"/>
  <c r="J25" s="1"/>
  <c r="I44"/>
  <c r="I25" s="1"/>
  <c r="H44"/>
  <c r="H25" s="1"/>
  <c r="G44"/>
  <c r="G25" s="1"/>
  <c r="F44"/>
  <c r="F25" s="1"/>
  <c r="E44"/>
  <c r="E25" s="1"/>
  <c r="O25" s="1"/>
  <c r="J19"/>
  <c r="I19"/>
  <c r="H19"/>
  <c r="G19"/>
  <c r="F19"/>
  <c r="E19"/>
  <c r="O19" s="1"/>
  <c r="O35" l="1"/>
  <c r="F33"/>
  <c r="O50"/>
  <c r="H33"/>
  <c r="O33" s="1"/>
  <c r="J33"/>
  <c r="O44"/>
  <c r="O52"/>
  <c r="E17"/>
  <c r="F29"/>
  <c r="H29"/>
  <c r="J29"/>
  <c r="F31"/>
  <c r="H31"/>
  <c r="J31"/>
  <c r="F48"/>
  <c r="H48"/>
  <c r="J48"/>
  <c r="H23"/>
  <c r="F23"/>
  <c r="J23"/>
  <c r="E23"/>
  <c r="G23"/>
  <c r="I23"/>
  <c r="O12"/>
  <c r="O14"/>
  <c r="G10"/>
  <c r="E10"/>
  <c r="O11"/>
  <c r="F10"/>
  <c r="H10"/>
  <c r="J10"/>
  <c r="I10"/>
  <c r="O10" l="1"/>
  <c r="O31"/>
  <c r="O48"/>
  <c r="O29"/>
  <c r="O23"/>
</calcChain>
</file>

<file path=xl/sharedStrings.xml><?xml version="1.0" encoding="utf-8"?>
<sst xmlns="http://schemas.openxmlformats.org/spreadsheetml/2006/main" count="158" uniqueCount="66">
  <si>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</si>
  <si>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</si>
  <si>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</si>
  <si>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</si>
  <si>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</si>
  <si>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</si>
  <si>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</si>
  <si>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</si>
  <si>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</si>
  <si>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</si>
  <si>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</si>
  <si>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</si>
  <si>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</si>
  <si>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 xml:space="preserve">2.1. </t>
  </si>
  <si>
    <t>1.2.1.</t>
  </si>
  <si>
    <t>№ п/п</t>
  </si>
  <si>
    <t>1.1.1.</t>
  </si>
  <si>
    <t>2.1.1.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</si>
  <si>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</si>
  <si>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</si>
  <si>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</si>
  <si>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</si>
  <si>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2.2. </t>
  </si>
  <si>
    <t xml:space="preserve">2.3. </t>
  </si>
  <si>
    <t xml:space="preserve">2.4. </t>
  </si>
  <si>
    <t xml:space="preserve">1.3. </t>
  </si>
  <si>
    <t>1.3.1.</t>
  </si>
  <si>
    <t xml:space="preserve">1.4. </t>
  </si>
  <si>
    <t>1.4.1.</t>
  </si>
  <si>
    <t xml:space="preserve"> Обеспечение открытости бюджетных данных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</si>
  <si>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</si>
  <si>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</si>
  <si>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4. Финансовое обеспечение реализации структурного элемента</t>
  </si>
  <si>
    <t xml:space="preserve"> Задача  «Повышение открытости бюджетных данныхи» - не требует финансового обеспечения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</si>
  <si>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</si>
  <si>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</si>
  <si>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</si>
  <si>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</si>
  <si>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</si>
  <si>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</si>
  <si>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</si>
  <si>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</si>
  <si>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</si>
  <si>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</si>
  <si>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</si>
  <si>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</si>
  <si>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</si>
  <si>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</si>
  <si>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</si>
  <si>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</si>
  <si>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 xml:space="preserve">1.9. </t>
  </si>
  <si>
    <t>1.9.1.</t>
  </si>
  <si>
    <t xml:space="preserve">1.10. </t>
  </si>
  <si>
    <t>1.10.1.</t>
  </si>
  <si>
    <r>
      <t xml:space="preserve">09 к 01 </t>
    </r>
    <r>
      <rPr>
        <sz val="12"/>
        <color rgb="FFFF0000"/>
        <rFont val="Times New Roman"/>
        <family val="1"/>
        <charset val="204"/>
      </rPr>
      <t>00000</t>
    </r>
  </si>
  <si>
    <t xml:space="preserve">«Обеспечение качественного бюджетного (бухгалтерского) и налогового учета» ВСЕГО предусмотрено, из них: </t>
  </si>
  <si>
    <r>
      <t xml:space="preserve">09 к 02 </t>
    </r>
    <r>
      <rPr>
        <sz val="12"/>
        <color rgb="FFFF0000"/>
        <rFont val="Times New Roman"/>
        <family val="1"/>
        <charset val="204"/>
      </rPr>
      <t>00000</t>
    </r>
  </si>
  <si>
    <t xml:space="preserve"> Задача  «» </t>
  </si>
  <si>
    <r>
      <t xml:space="preserve"> Задача  «Обеспечение качественного бюджетного (бухгалтерского) и налогового учета</t>
    </r>
    <r>
      <rPr>
        <b/>
        <sz val="12"/>
        <color theme="1"/>
        <rFont val="Calibri"/>
        <family val="2"/>
        <charset val="204"/>
      </rPr>
      <t>»</t>
    </r>
  </si>
  <si>
    <t xml:space="preserve"> Обеспечение деятельности учреждения по бухгалтерскому учету</t>
  </si>
  <si>
    <t>Своевременное составление и представление (бюджетной) бухгалтерской отчетности учреждений, передавших ведение бухгалтерского (бюджетного) учета и составление (бюджетной) бухгалтерской отчетности в МКУ «ЦБ Беломорского муниципального округа»</t>
  </si>
  <si>
    <t>09 К 02 00000</t>
  </si>
  <si>
    <t>09 К 02 27051</t>
  </si>
  <si>
    <t>09 К 02 27050</t>
  </si>
  <si>
    <t>к постановлению администрации Беломорского муниципального округа № 293 от 16.04.2026</t>
  </si>
  <si>
    <t xml:space="preserve">Приложение 3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</si>
</sst>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5" fillId="2" borderId="28" xfId="0" applyFont="1" applyFill="1" applyBorder="1" applyAlignment="1">
      <alignment vertical="top" wrapText="1"/>
    </xf>
    <xf numFmtId="0" fontId="2" fillId="0" borderId="29" xfId="0" applyFont="1" applyBorder="1" applyAlignment="1">
      <alignment horizontal="center" vertical="top" wrapText="1"/>
    </xf>
    <xf numFmtId="0" fontId="5" fillId="0" borderId="20" xfId="0" applyFont="1" applyBorder="1" applyAlignment="1">
      <alignment vertical="top" wrapText="1"/>
    </xf>
    <xf numFmtId="4" fontId="5" fillId="0" borderId="20" xfId="0" applyNumberFormat="1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4" xfId="0" applyNumberFormat="1" applyFont="1" applyFill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20" xfId="0" applyFont="1" applyBorder="1" applyAlignment="1">
      <alignment vertical="top" wrapText="1"/>
    </xf>
    <xf numFmtId="4" fontId="5" fillId="4" borderId="20" xfId="0" applyNumberFormat="1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5" fillId="4" borderId="19" xfId="0" applyFont="1" applyFill="1" applyBorder="1" applyAlignment="1">
      <alignment vertical="top" wrapText="1"/>
    </xf>
    <xf numFmtId="0" fontId="5" fillId="4" borderId="20" xfId="0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wrapText="1"/>
    </xf>
    <xf numFmtId="0" fontId="5" fillId="0" borderId="30" xfId="0" applyFont="1" applyBorder="1" applyAlignment="1">
      <alignment vertical="top" wrapText="1"/>
    </xf>
    <xf numFmtId="0" fontId="0" fillId="0" borderId="1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5" fillId="2" borderId="25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5" fillId="2" borderId="22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26" xfId="0" applyFont="1" applyFill="1" applyBorder="1" applyAlignment="1">
      <alignment horizontal="left" vertical="top" wrapText="1"/>
    </xf>
    <xf numFmtId="0" fontId="5" fillId="3" borderId="18" xfId="0" applyFont="1" applyFill="1" applyBorder="1" applyAlignment="1">
      <alignment vertical="top" wrapText="1"/>
    </xf>
    <xf numFmtId="0" fontId="0" fillId="3" borderId="19" xfId="0" applyFill="1" applyBorder="1" applyAlignment="1">
      <alignment wrapText="1"/>
    </xf>
    <xf numFmtId="0" fontId="0" fillId="3" borderId="20" xfId="0" applyFill="1" applyBorder="1" applyAlignment="1">
      <alignment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5" fillId="3" borderId="19" xfId="0" applyFont="1" applyFill="1" applyBorder="1" applyAlignment="1">
      <alignment vertical="top" wrapText="1"/>
    </xf>
    <xf numFmtId="0" fontId="5" fillId="3" borderId="20" xfId="0" applyFont="1" applyFill="1" applyBorder="1" applyAlignment="1">
      <alignment vertical="top" wrapText="1"/>
    </xf>
    <xf numFmtId="0" fontId="5" fillId="2" borderId="13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70"/>
  <sheetViews>
    <sheetView tabSelected="1" view="pageBreakPreview" zoomScaleSheetLayoutView="100" workbookViewId="0">
      <selection activeCell="K1" sqref="K1:O2"/>
    </sheetView>
  </sheetViews>
  <sheetFormatPr defaultRowHeight="15"/>
  <cols>
    <col min="2" max="2" width="12.140625" customWidth="1"/>
    <col min="3" max="3" width="31.140625" customWidth="1"/>
    <col min="4" max="4" width="16.85546875" customWidth="1"/>
    <col min="5" max="5" width="13.140625" hidden="1" customWidth="1"/>
    <col min="6" max="12" width="11" customWidth="1"/>
    <col min="13" max="13" width="10.42578125" customWidth="1"/>
    <col min="14" max="14" width="12.28515625" hidden="1" customWidth="1"/>
    <col min="15" max="15" width="14.7109375" customWidth="1"/>
    <col min="16" max="16" width="9.140625" customWidth="1"/>
  </cols>
  <sheetData>
    <row r="1" spans="2:15">
      <c r="L1" s="93" t="s">
        <v>65</v>
      </c>
      <c r="M1" s="93"/>
      <c r="N1" s="93"/>
      <c r="O1" s="93"/>
    </row>
    <row r="2" spans="2:15" ht="34.5" customHeight="1">
      <c r="K2" s="59" t="s">
        <v>64</v>
      </c>
      <c r="L2" s="59"/>
      <c r="M2" s="59"/>
      <c r="N2" s="59"/>
      <c r="O2" s="59"/>
    </row>
    <row r="3" spans="2:15" ht="15.75">
      <c r="D3" s="1" t="s">
        <v>32</v>
      </c>
    </row>
    <row r="4" spans="2:15" ht="15.75">
      <c r="D4" s="1"/>
      <c r="O4" s="4" t="s">
        <v>12</v>
      </c>
    </row>
    <row r="5" spans="2:15" ht="15.75" thickBot="1"/>
    <row r="6" spans="2:15" ht="26.25" customHeight="1" thickBot="1">
      <c r="B6" s="61" t="s">
        <v>15</v>
      </c>
      <c r="C6" s="61" t="s">
        <v>34</v>
      </c>
      <c r="D6" s="61" t="s">
        <v>3</v>
      </c>
      <c r="E6" s="63" t="s">
        <v>18</v>
      </c>
      <c r="F6" s="66"/>
      <c r="G6" s="66"/>
      <c r="H6" s="66"/>
      <c r="I6" s="66"/>
      <c r="J6" s="66"/>
      <c r="K6" s="66"/>
      <c r="L6" s="66"/>
      <c r="M6" s="66"/>
      <c r="N6" s="66"/>
      <c r="O6" s="75"/>
    </row>
    <row r="7" spans="2:15" ht="24.75" customHeight="1">
      <c r="B7" s="65"/>
      <c r="C7" s="60"/>
      <c r="D7" s="65"/>
      <c r="E7" s="61">
        <v>2025</v>
      </c>
      <c r="F7" s="61">
        <v>2026</v>
      </c>
      <c r="G7" s="61">
        <v>2027</v>
      </c>
      <c r="H7" s="61">
        <v>2028</v>
      </c>
      <c r="I7" s="61">
        <v>2029</v>
      </c>
      <c r="J7" s="61">
        <v>2030</v>
      </c>
      <c r="K7" s="61">
        <v>2031</v>
      </c>
      <c r="L7" s="61">
        <v>2032</v>
      </c>
      <c r="M7" s="61">
        <v>2033</v>
      </c>
      <c r="N7" s="78" t="s">
        <v>1</v>
      </c>
      <c r="O7" s="73" t="s">
        <v>4</v>
      </c>
    </row>
    <row r="8" spans="2:15" ht="9" customHeight="1" thickBot="1">
      <c r="B8" s="64"/>
      <c r="C8" s="62"/>
      <c r="D8" s="64"/>
      <c r="E8" s="62"/>
      <c r="F8" s="62"/>
      <c r="G8" s="62"/>
      <c r="H8" s="62"/>
      <c r="I8" s="62"/>
      <c r="J8" s="62"/>
      <c r="K8" s="62"/>
      <c r="L8" s="62"/>
      <c r="M8" s="62"/>
      <c r="N8" s="79"/>
      <c r="O8" s="74"/>
    </row>
    <row r="9" spans="2:15" ht="18" customHeight="1" thickBot="1">
      <c r="B9" s="18">
        <v>1</v>
      </c>
      <c r="C9" s="21">
        <v>2</v>
      </c>
      <c r="D9" s="24">
        <v>3</v>
      </c>
      <c r="E9" s="9">
        <v>4</v>
      </c>
      <c r="F9" s="7">
        <v>4</v>
      </c>
      <c r="G9" s="7">
        <v>5</v>
      </c>
      <c r="H9" s="7">
        <v>6</v>
      </c>
      <c r="I9" s="7">
        <v>7</v>
      </c>
      <c r="J9" s="7">
        <v>8</v>
      </c>
      <c r="K9" s="7">
        <v>9</v>
      </c>
      <c r="L9" s="7">
        <v>10</v>
      </c>
      <c r="M9" s="7">
        <v>11</v>
      </c>
      <c r="N9" s="23">
        <v>10</v>
      </c>
      <c r="O9" s="38">
        <v>12</v>
      </c>
    </row>
    <row r="10" spans="2:15" ht="35.25" customHeight="1" thickBot="1">
      <c r="B10" s="76" t="s">
        <v>55</v>
      </c>
      <c r="C10" s="77"/>
      <c r="D10" s="37" t="s">
        <v>61</v>
      </c>
      <c r="E10" s="31">
        <f>E11+E12+E13+E14</f>
        <v>0</v>
      </c>
      <c r="F10" s="31">
        <f t="shared" ref="F10:L10" si="0">F11+F12+F13+F14</f>
        <v>40235.300000000003</v>
      </c>
      <c r="G10" s="31">
        <f t="shared" si="0"/>
        <v>35993.5</v>
      </c>
      <c r="H10" s="31">
        <f t="shared" si="0"/>
        <v>38703.699999999997</v>
      </c>
      <c r="I10" s="31">
        <f t="shared" si="0"/>
        <v>38703.699999999997</v>
      </c>
      <c r="J10" s="31">
        <f t="shared" si="0"/>
        <v>38703.699999999997</v>
      </c>
      <c r="K10" s="31">
        <f t="shared" si="0"/>
        <v>38703.699999999997</v>
      </c>
      <c r="L10" s="31">
        <f t="shared" si="0"/>
        <v>38703.699999999997</v>
      </c>
      <c r="M10" s="31">
        <f>M13</f>
        <v>38703.699999999997</v>
      </c>
      <c r="N10" s="12"/>
      <c r="O10" s="39">
        <f>F10+G10+H10+I10+J10+K10+L10+M10</f>
        <v>308451.00000000006</v>
      </c>
    </row>
    <row r="11" spans="2:15" ht="21" customHeight="1" thickBot="1">
      <c r="B11" s="16"/>
      <c r="C11" s="6" t="s">
        <v>7</v>
      </c>
      <c r="D11" s="17" t="s">
        <v>11</v>
      </c>
      <c r="E11" s="30">
        <f t="shared" ref="E11:J12" si="1">E36+E53+E60+E67</f>
        <v>0</v>
      </c>
      <c r="F11" s="30">
        <f t="shared" si="1"/>
        <v>0</v>
      </c>
      <c r="G11" s="30">
        <f t="shared" si="1"/>
        <v>0</v>
      </c>
      <c r="H11" s="30">
        <f t="shared" si="1"/>
        <v>0</v>
      </c>
      <c r="I11" s="30">
        <f t="shared" si="1"/>
        <v>0</v>
      </c>
      <c r="J11" s="30">
        <f t="shared" si="1"/>
        <v>0</v>
      </c>
      <c r="K11" s="30">
        <f t="shared" ref="K11:M11" si="2">K36+K53+K60+K67</f>
        <v>0</v>
      </c>
      <c r="L11" s="30">
        <f t="shared" si="2"/>
        <v>0</v>
      </c>
      <c r="M11" s="30">
        <f t="shared" si="2"/>
        <v>0</v>
      </c>
      <c r="N11" s="3"/>
      <c r="O11" s="39">
        <f t="shared" ref="O11:O14" si="3">E11+F11+G11+H11+I11+J11</f>
        <v>0</v>
      </c>
    </row>
    <row r="12" spans="2:15" ht="33" customHeight="1" thickBot="1">
      <c r="B12" s="16"/>
      <c r="C12" s="6" t="s">
        <v>5</v>
      </c>
      <c r="D12" s="17" t="s">
        <v>11</v>
      </c>
      <c r="E12" s="30">
        <f t="shared" si="1"/>
        <v>0</v>
      </c>
      <c r="F12" s="30">
        <f t="shared" si="1"/>
        <v>0</v>
      </c>
      <c r="G12" s="30">
        <f t="shared" si="1"/>
        <v>0</v>
      </c>
      <c r="H12" s="30">
        <f t="shared" si="1"/>
        <v>0</v>
      </c>
      <c r="I12" s="30">
        <f t="shared" si="1"/>
        <v>0</v>
      </c>
      <c r="J12" s="30">
        <f t="shared" si="1"/>
        <v>0</v>
      </c>
      <c r="K12" s="30">
        <f t="shared" ref="K12:M12" si="4">K37+K54+K61+K68</f>
        <v>0</v>
      </c>
      <c r="L12" s="30">
        <f t="shared" si="4"/>
        <v>0</v>
      </c>
      <c r="M12" s="30">
        <f t="shared" si="4"/>
        <v>0</v>
      </c>
      <c r="N12" s="3"/>
      <c r="O12" s="39">
        <f t="shared" si="3"/>
        <v>0</v>
      </c>
    </row>
    <row r="13" spans="2:15" ht="27" customHeight="1" thickBot="1">
      <c r="B13" s="16"/>
      <c r="C13" s="6" t="s">
        <v>8</v>
      </c>
      <c r="D13" s="17" t="s">
        <v>11</v>
      </c>
      <c r="E13" s="30">
        <f>E40+E55+E62+E69</f>
        <v>0</v>
      </c>
      <c r="F13" s="30">
        <f>F38+F41</f>
        <v>40235.300000000003</v>
      </c>
      <c r="G13" s="30">
        <f>G38+G41</f>
        <v>35993.5</v>
      </c>
      <c r="H13" s="30">
        <f t="shared" ref="H13:M13" si="5">H38+H41</f>
        <v>38703.699999999997</v>
      </c>
      <c r="I13" s="30">
        <f t="shared" si="5"/>
        <v>38703.699999999997</v>
      </c>
      <c r="J13" s="30">
        <f t="shared" si="5"/>
        <v>38703.699999999997</v>
      </c>
      <c r="K13" s="30">
        <f t="shared" si="5"/>
        <v>38703.699999999997</v>
      </c>
      <c r="L13" s="30">
        <f t="shared" si="5"/>
        <v>38703.699999999997</v>
      </c>
      <c r="M13" s="30">
        <f t="shared" si="5"/>
        <v>38703.699999999997</v>
      </c>
      <c r="N13" s="3"/>
      <c r="O13" s="39">
        <f>E13+F13+G13+H13+I13+J13+K13+L13+M13</f>
        <v>308451.00000000006</v>
      </c>
    </row>
    <row r="14" spans="2:15" ht="27.75" customHeight="1" thickBot="1">
      <c r="B14" s="16"/>
      <c r="C14" s="6" t="s">
        <v>6</v>
      </c>
      <c r="D14" s="29" t="s">
        <v>11</v>
      </c>
      <c r="E14" s="30">
        <f>E41+E56+E63+E70</f>
        <v>0</v>
      </c>
      <c r="F14" s="30">
        <f>F41+F56+F63+F70</f>
        <v>0</v>
      </c>
      <c r="G14" s="30">
        <f>G41+G56+G63+G70</f>
        <v>0</v>
      </c>
      <c r="H14" s="30">
        <f>H41+H56+H63+H70</f>
        <v>0</v>
      </c>
      <c r="I14" s="30">
        <f>I41+I56+I63+I70</f>
        <v>0</v>
      </c>
      <c r="J14" s="30">
        <f>J41+J56+J63+J70</f>
        <v>0</v>
      </c>
      <c r="K14" s="30">
        <f t="shared" ref="K14:M14" si="6">K41+K56+K63+K70</f>
        <v>0</v>
      </c>
      <c r="L14" s="30">
        <f t="shared" si="6"/>
        <v>0</v>
      </c>
      <c r="M14" s="30">
        <f t="shared" si="6"/>
        <v>0</v>
      </c>
      <c r="N14" s="3"/>
      <c r="O14" s="39">
        <f t="shared" si="3"/>
        <v>0</v>
      </c>
    </row>
    <row r="15" spans="2:15" ht="24.75" customHeight="1">
      <c r="B15" s="19">
        <v>1</v>
      </c>
      <c r="C15" s="85" t="s">
        <v>58</v>
      </c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7"/>
    </row>
    <row r="16" spans="2:15" ht="32.25" customHeight="1" thickBot="1">
      <c r="B16" s="40" t="s">
        <v>2</v>
      </c>
      <c r="C16" s="41" t="s">
        <v>35</v>
      </c>
      <c r="D16" s="70" t="s">
        <v>59</v>
      </c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2"/>
    </row>
    <row r="17" spans="2:15" ht="42" customHeight="1">
      <c r="B17" s="42" t="s">
        <v>16</v>
      </c>
      <c r="C17" s="43" t="s">
        <v>19</v>
      </c>
      <c r="D17" s="58" t="s">
        <v>63</v>
      </c>
      <c r="E17" s="44">
        <f>E34+E35+E36+E37</f>
        <v>0</v>
      </c>
      <c r="F17" s="44">
        <f>F36+F37+F38+F39</f>
        <v>40235.300000000003</v>
      </c>
      <c r="G17" s="44">
        <f t="shared" ref="G17:M17" si="7">G36+G37+G38+G39</f>
        <v>35993.5</v>
      </c>
      <c r="H17" s="44">
        <f t="shared" si="7"/>
        <v>38703.699999999997</v>
      </c>
      <c r="I17" s="44">
        <f t="shared" si="7"/>
        <v>38703.699999999997</v>
      </c>
      <c r="J17" s="44">
        <f t="shared" si="7"/>
        <v>38703.699999999997</v>
      </c>
      <c r="K17" s="44">
        <f t="shared" si="7"/>
        <v>38703.699999999997</v>
      </c>
      <c r="L17" s="44">
        <f t="shared" si="7"/>
        <v>38703.699999999997</v>
      </c>
      <c r="M17" s="44">
        <f t="shared" si="7"/>
        <v>38703.699999999997</v>
      </c>
      <c r="N17" s="45"/>
      <c r="O17" s="48">
        <f>E17+F17+G17+H17+I17+J17+K17+L17+M17</f>
        <v>308451.00000000006</v>
      </c>
    </row>
    <row r="18" spans="2:15" ht="33" hidden="1" customHeight="1" thickBot="1">
      <c r="B18" s="40" t="s">
        <v>36</v>
      </c>
      <c r="C18" s="41" t="s">
        <v>35</v>
      </c>
      <c r="D18" s="70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2"/>
    </row>
    <row r="19" spans="2:15" ht="39" hidden="1" customHeight="1">
      <c r="B19" s="42" t="s">
        <v>14</v>
      </c>
      <c r="C19" s="56" t="s">
        <v>19</v>
      </c>
      <c r="D19" s="29" t="s">
        <v>56</v>
      </c>
      <c r="E19" s="44">
        <f>E36+E37+E40+E41</f>
        <v>0</v>
      </c>
      <c r="F19" s="44">
        <f t="shared" ref="F19:J19" si="8">F36+F37+F40+F41</f>
        <v>0</v>
      </c>
      <c r="G19" s="44">
        <f t="shared" si="8"/>
        <v>0</v>
      </c>
      <c r="H19" s="44">
        <f t="shared" si="8"/>
        <v>0</v>
      </c>
      <c r="I19" s="44">
        <f t="shared" si="8"/>
        <v>0</v>
      </c>
      <c r="J19" s="44">
        <f t="shared" si="8"/>
        <v>0</v>
      </c>
      <c r="K19" s="45"/>
      <c r="L19" s="45"/>
      <c r="M19" s="43"/>
      <c r="N19" s="45"/>
      <c r="O19" s="48">
        <f>E19+F19+G19+H19+I19+J19</f>
        <v>0</v>
      </c>
    </row>
    <row r="20" spans="2:15" ht="39" hidden="1" customHeight="1" thickBot="1">
      <c r="B20" s="40" t="s">
        <v>25</v>
      </c>
      <c r="C20" s="41" t="s">
        <v>35</v>
      </c>
      <c r="D20" s="70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2"/>
    </row>
    <row r="21" spans="2:15" ht="39" hidden="1" customHeight="1">
      <c r="B21" s="42" t="s">
        <v>26</v>
      </c>
      <c r="C21" s="43" t="s">
        <v>19</v>
      </c>
      <c r="D21" s="29" t="s">
        <v>54</v>
      </c>
      <c r="E21" s="44">
        <f>E40+E41+E42+E43</f>
        <v>0</v>
      </c>
      <c r="F21" s="44">
        <f t="shared" ref="F21:J21" si="9">F40+F41+F42+F43</f>
        <v>0</v>
      </c>
      <c r="G21" s="44">
        <f t="shared" si="9"/>
        <v>0</v>
      </c>
      <c r="H21" s="44">
        <f t="shared" si="9"/>
        <v>0</v>
      </c>
      <c r="I21" s="44">
        <f t="shared" si="9"/>
        <v>0</v>
      </c>
      <c r="J21" s="44">
        <f t="shared" si="9"/>
        <v>0</v>
      </c>
      <c r="K21" s="45"/>
      <c r="L21" s="45"/>
      <c r="M21" s="43"/>
      <c r="N21" s="45"/>
      <c r="O21" s="48">
        <f>E21+F21+G21+H21+I21+J21</f>
        <v>0</v>
      </c>
    </row>
    <row r="22" spans="2:15" ht="39" hidden="1" customHeight="1" thickBot="1">
      <c r="B22" s="40" t="s">
        <v>27</v>
      </c>
      <c r="C22" s="41" t="s">
        <v>35</v>
      </c>
      <c r="D22" s="70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2"/>
    </row>
    <row r="23" spans="2:15" ht="39" hidden="1" customHeight="1">
      <c r="B23" s="42" t="s">
        <v>28</v>
      </c>
      <c r="C23" s="43" t="s">
        <v>19</v>
      </c>
      <c r="D23" s="29" t="s">
        <v>54</v>
      </c>
      <c r="E23" s="44">
        <f>E42+E43+E44+E53</f>
        <v>0</v>
      </c>
      <c r="F23" s="44">
        <f t="shared" ref="F23:J23" si="10">F42+F43+F44+F53</f>
        <v>0</v>
      </c>
      <c r="G23" s="44">
        <f t="shared" si="10"/>
        <v>0</v>
      </c>
      <c r="H23" s="44">
        <f t="shared" si="10"/>
        <v>0</v>
      </c>
      <c r="I23" s="44">
        <f t="shared" si="10"/>
        <v>0</v>
      </c>
      <c r="J23" s="44">
        <f t="shared" si="10"/>
        <v>0</v>
      </c>
      <c r="K23" s="45"/>
      <c r="L23" s="45"/>
      <c r="M23" s="43"/>
      <c r="N23" s="45"/>
      <c r="O23" s="48">
        <f>E23+F23+G23+H23+I23+J23</f>
        <v>0</v>
      </c>
    </row>
    <row r="24" spans="2:15" ht="39" hidden="1" customHeight="1" thickBot="1">
      <c r="B24" s="40" t="s">
        <v>37</v>
      </c>
      <c r="C24" s="41" t="s">
        <v>35</v>
      </c>
      <c r="D24" s="70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2"/>
    </row>
    <row r="25" spans="2:15" ht="39" hidden="1" customHeight="1">
      <c r="B25" s="42" t="s">
        <v>38</v>
      </c>
      <c r="C25" s="43" t="s">
        <v>19</v>
      </c>
      <c r="D25" s="29"/>
      <c r="E25" s="44">
        <f>E44+E53+E54+E55</f>
        <v>0</v>
      </c>
      <c r="F25" s="44">
        <f t="shared" ref="F25:J25" si="11">F44+F53+F54+F55</f>
        <v>0</v>
      </c>
      <c r="G25" s="44">
        <f t="shared" si="11"/>
        <v>0</v>
      </c>
      <c r="H25" s="44">
        <f t="shared" si="11"/>
        <v>0</v>
      </c>
      <c r="I25" s="44">
        <f t="shared" si="11"/>
        <v>0</v>
      </c>
      <c r="J25" s="44">
        <f t="shared" si="11"/>
        <v>0</v>
      </c>
      <c r="K25" s="45"/>
      <c r="L25" s="45"/>
      <c r="M25" s="43"/>
      <c r="N25" s="45"/>
      <c r="O25" s="48">
        <f>E25+F25+G25+H25+I25+J25</f>
        <v>0</v>
      </c>
    </row>
    <row r="26" spans="2:15" ht="39" hidden="1" customHeight="1" thickBot="1">
      <c r="B26" s="40" t="s">
        <v>39</v>
      </c>
      <c r="C26" s="41" t="s">
        <v>35</v>
      </c>
      <c r="D26" s="70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</row>
    <row r="27" spans="2:15" ht="39" hidden="1" customHeight="1">
      <c r="B27" s="42" t="s">
        <v>40</v>
      </c>
      <c r="C27" s="43" t="s">
        <v>19</v>
      </c>
      <c r="D27" s="29"/>
      <c r="E27" s="44">
        <f t="shared" ref="E27:J27" si="12">E54+E55+E56+E57</f>
        <v>0</v>
      </c>
      <c r="F27" s="44">
        <f t="shared" si="12"/>
        <v>0</v>
      </c>
      <c r="G27" s="44">
        <f t="shared" si="12"/>
        <v>0</v>
      </c>
      <c r="H27" s="44">
        <f t="shared" si="12"/>
        <v>0</v>
      </c>
      <c r="I27" s="44">
        <f t="shared" si="12"/>
        <v>0</v>
      </c>
      <c r="J27" s="44">
        <f t="shared" si="12"/>
        <v>0</v>
      </c>
      <c r="K27" s="45"/>
      <c r="L27" s="45"/>
      <c r="M27" s="43"/>
      <c r="N27" s="45"/>
      <c r="O27" s="48">
        <f>E27+F27+G27+H27+I27+J27</f>
        <v>0</v>
      </c>
    </row>
    <row r="28" spans="2:15" ht="39" hidden="1" customHeight="1" thickBot="1">
      <c r="B28" s="40" t="s">
        <v>41</v>
      </c>
      <c r="C28" s="41" t="s">
        <v>35</v>
      </c>
      <c r="D28" s="70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2"/>
    </row>
    <row r="29" spans="2:15" ht="39" hidden="1" customHeight="1">
      <c r="B29" s="42" t="s">
        <v>42</v>
      </c>
      <c r="C29" s="43" t="s">
        <v>19</v>
      </c>
      <c r="D29" s="29"/>
      <c r="E29" s="44">
        <f t="shared" ref="E29:J29" si="13">E56+E57+E58+E59</f>
        <v>0</v>
      </c>
      <c r="F29" s="44">
        <f t="shared" si="13"/>
        <v>0</v>
      </c>
      <c r="G29" s="44">
        <f t="shared" si="13"/>
        <v>0</v>
      </c>
      <c r="H29" s="44">
        <f t="shared" si="13"/>
        <v>0</v>
      </c>
      <c r="I29" s="44">
        <f t="shared" si="13"/>
        <v>0</v>
      </c>
      <c r="J29" s="44">
        <f t="shared" si="13"/>
        <v>0</v>
      </c>
      <c r="K29" s="45"/>
      <c r="L29" s="45"/>
      <c r="M29" s="43"/>
      <c r="N29" s="45"/>
      <c r="O29" s="48">
        <f>E29+F29+G29+H29+I29+J29</f>
        <v>0</v>
      </c>
    </row>
    <row r="30" spans="2:15" ht="39" hidden="1" customHeight="1" thickBot="1">
      <c r="B30" s="40" t="s">
        <v>43</v>
      </c>
      <c r="C30" s="41" t="s">
        <v>35</v>
      </c>
      <c r="D30" s="70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2"/>
    </row>
    <row r="31" spans="2:15" ht="39" hidden="1" customHeight="1">
      <c r="B31" s="42" t="s">
        <v>44</v>
      </c>
      <c r="C31" s="43" t="s">
        <v>19</v>
      </c>
      <c r="D31" s="29"/>
      <c r="E31" s="44">
        <f t="shared" ref="E31:J31" si="14">E58+E59+E60+E61</f>
        <v>0</v>
      </c>
      <c r="F31" s="44">
        <f t="shared" si="14"/>
        <v>0</v>
      </c>
      <c r="G31" s="44">
        <f t="shared" si="14"/>
        <v>0</v>
      </c>
      <c r="H31" s="44">
        <f t="shared" si="14"/>
        <v>0</v>
      </c>
      <c r="I31" s="44">
        <f t="shared" si="14"/>
        <v>0</v>
      </c>
      <c r="J31" s="44">
        <f t="shared" si="14"/>
        <v>0</v>
      </c>
      <c r="K31" s="45"/>
      <c r="L31" s="45"/>
      <c r="M31" s="43"/>
      <c r="N31" s="45"/>
      <c r="O31" s="48">
        <f>E31+F31+G31+H31+I31+J31</f>
        <v>0</v>
      </c>
    </row>
    <row r="32" spans="2:15" ht="39" hidden="1" customHeight="1" thickBot="1">
      <c r="B32" s="40" t="s">
        <v>50</v>
      </c>
      <c r="C32" s="41" t="s">
        <v>35</v>
      </c>
      <c r="D32" s="70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2"/>
    </row>
    <row r="33" spans="2:15" ht="39" hidden="1" customHeight="1">
      <c r="B33" s="42" t="s">
        <v>51</v>
      </c>
      <c r="C33" s="43" t="s">
        <v>19</v>
      </c>
      <c r="D33" s="29"/>
      <c r="E33" s="44">
        <f t="shared" ref="E33:J33" si="15">E58+E59+E60+E61</f>
        <v>0</v>
      </c>
      <c r="F33" s="44">
        <f t="shared" si="15"/>
        <v>0</v>
      </c>
      <c r="G33" s="44">
        <f t="shared" si="15"/>
        <v>0</v>
      </c>
      <c r="H33" s="44">
        <f t="shared" si="15"/>
        <v>0</v>
      </c>
      <c r="I33" s="44">
        <f t="shared" si="15"/>
        <v>0</v>
      </c>
      <c r="J33" s="44">
        <f t="shared" si="15"/>
        <v>0</v>
      </c>
      <c r="K33" s="45"/>
      <c r="L33" s="45"/>
      <c r="M33" s="43"/>
      <c r="N33" s="45"/>
      <c r="O33" s="48">
        <f>E33+F33+G33+H33+I33+J33</f>
        <v>0</v>
      </c>
    </row>
    <row r="34" spans="2:15" ht="39" hidden="1" customHeight="1" thickBot="1">
      <c r="B34" s="40" t="s">
        <v>52</v>
      </c>
      <c r="C34" s="41" t="s">
        <v>35</v>
      </c>
      <c r="D34" s="70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2"/>
    </row>
    <row r="35" spans="2:15" ht="39" hidden="1" customHeight="1">
      <c r="B35" s="42" t="s">
        <v>53</v>
      </c>
      <c r="C35" s="43" t="s">
        <v>19</v>
      </c>
      <c r="D35" s="29"/>
      <c r="E35" s="44">
        <f t="shared" ref="E35:J35" si="16">E60+E61+E62+E63</f>
        <v>0</v>
      </c>
      <c r="F35" s="44">
        <f t="shared" si="16"/>
        <v>0</v>
      </c>
      <c r="G35" s="44">
        <f t="shared" si="16"/>
        <v>0</v>
      </c>
      <c r="H35" s="44">
        <f t="shared" si="16"/>
        <v>0</v>
      </c>
      <c r="I35" s="44">
        <f t="shared" si="16"/>
        <v>0</v>
      </c>
      <c r="J35" s="44">
        <f t="shared" si="16"/>
        <v>0</v>
      </c>
      <c r="K35" s="45"/>
      <c r="L35" s="45"/>
      <c r="M35" s="43"/>
      <c r="N35" s="45"/>
      <c r="O35" s="48">
        <f>E35+F35+G35+H35+I35+J35</f>
        <v>0</v>
      </c>
    </row>
    <row r="36" spans="2:15" ht="20.25" customHeight="1" thickBot="1">
      <c r="B36" s="14" t="s">
        <v>0</v>
      </c>
      <c r="C36" s="6" t="s">
        <v>9</v>
      </c>
      <c r="D36" s="46" t="s">
        <v>11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"/>
      <c r="O36" s="39">
        <f t="shared" ref="O36:O37" si="17">F36+G36+H36+I36+J36</f>
        <v>0</v>
      </c>
    </row>
    <row r="37" spans="2:15" ht="33.75" customHeight="1" thickBot="1">
      <c r="B37" s="14" t="s">
        <v>0</v>
      </c>
      <c r="C37" s="6" t="s">
        <v>10</v>
      </c>
      <c r="D37" s="25" t="s">
        <v>11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"/>
      <c r="O37" s="39">
        <f t="shared" si="17"/>
        <v>0</v>
      </c>
    </row>
    <row r="38" spans="2:15" ht="33.75" customHeight="1" thickBot="1">
      <c r="B38" s="22"/>
      <c r="C38" s="27" t="s">
        <v>8</v>
      </c>
      <c r="D38" s="25" t="s">
        <v>11</v>
      </c>
      <c r="E38" s="30">
        <v>0</v>
      </c>
      <c r="F38" s="30">
        <v>40235.300000000003</v>
      </c>
      <c r="G38" s="30">
        <v>35993.5</v>
      </c>
      <c r="H38" s="30">
        <v>38703.699999999997</v>
      </c>
      <c r="I38" s="30">
        <v>38703.699999999997</v>
      </c>
      <c r="J38" s="30">
        <v>38703.699999999997</v>
      </c>
      <c r="K38" s="30">
        <v>38703.699999999997</v>
      </c>
      <c r="L38" s="30">
        <v>38703.699999999997</v>
      </c>
      <c r="M38" s="30">
        <v>38703.699999999997</v>
      </c>
      <c r="N38" s="15"/>
      <c r="O38" s="39">
        <f>F38+G38+H38+I38+J38+K38+L38+M38</f>
        <v>308451.00000000006</v>
      </c>
    </row>
    <row r="39" spans="2:15" ht="33.75" customHeight="1" thickBot="1">
      <c r="B39" s="22"/>
      <c r="C39" s="27" t="s">
        <v>6</v>
      </c>
      <c r="D39" s="57" t="s">
        <v>11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12"/>
      <c r="O39" s="39">
        <f t="shared" ref="O39" si="18">F39+G39+H39+I39+J39</f>
        <v>0</v>
      </c>
    </row>
    <row r="40" spans="2:15" ht="52.5" customHeight="1" thickBot="1">
      <c r="B40" s="40" t="s">
        <v>36</v>
      </c>
      <c r="C40" s="41" t="s">
        <v>35</v>
      </c>
      <c r="D40" s="70" t="s">
        <v>60</v>
      </c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2"/>
    </row>
    <row r="41" spans="2:15" ht="37.5" customHeight="1">
      <c r="B41" s="42" t="s">
        <v>14</v>
      </c>
      <c r="C41" s="43" t="s">
        <v>19</v>
      </c>
      <c r="D41" s="58" t="s">
        <v>62</v>
      </c>
      <c r="E41" s="44">
        <f>E58+E59+E60+E61</f>
        <v>0</v>
      </c>
      <c r="F41" s="44">
        <f>F64</f>
        <v>0</v>
      </c>
      <c r="G41" s="44">
        <f t="shared" ref="G41:M41" si="19">G64</f>
        <v>0</v>
      </c>
      <c r="H41" s="44">
        <f t="shared" si="19"/>
        <v>0</v>
      </c>
      <c r="I41" s="44">
        <f t="shared" si="19"/>
        <v>0</v>
      </c>
      <c r="J41" s="44">
        <f t="shared" si="19"/>
        <v>0</v>
      </c>
      <c r="K41" s="44">
        <f t="shared" si="19"/>
        <v>0</v>
      </c>
      <c r="L41" s="44">
        <f t="shared" si="19"/>
        <v>0</v>
      </c>
      <c r="M41" s="44">
        <f t="shared" si="19"/>
        <v>0</v>
      </c>
      <c r="N41" s="45"/>
      <c r="O41" s="48">
        <f>E41+F41+G41+H41+I41+J41</f>
        <v>0</v>
      </c>
    </row>
    <row r="42" spans="2:15" ht="22.5" hidden="1" customHeight="1" thickBot="1">
      <c r="B42" s="22">
        <v>2</v>
      </c>
      <c r="C42" s="82" t="s">
        <v>57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4"/>
    </row>
    <row r="43" spans="2:15" ht="34.5" hidden="1" customHeight="1" thickBot="1">
      <c r="B43" s="22" t="s">
        <v>13</v>
      </c>
      <c r="C43" s="41" t="s">
        <v>35</v>
      </c>
      <c r="D43" s="67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9"/>
    </row>
    <row r="44" spans="2:15" ht="40.5" hidden="1" customHeight="1" thickBot="1">
      <c r="B44" s="22" t="s">
        <v>17</v>
      </c>
      <c r="C44" s="47" t="s">
        <v>19</v>
      </c>
      <c r="D44" s="29" t="s">
        <v>54</v>
      </c>
      <c r="E44" s="33">
        <f>E53+E54+E55+E56</f>
        <v>0</v>
      </c>
      <c r="F44" s="33">
        <f t="shared" ref="F44:J44" si="20">F53+F54+F55+F56</f>
        <v>0</v>
      </c>
      <c r="G44" s="33">
        <f t="shared" si="20"/>
        <v>0</v>
      </c>
      <c r="H44" s="33">
        <f t="shared" si="20"/>
        <v>0</v>
      </c>
      <c r="I44" s="33">
        <f t="shared" si="20"/>
        <v>0</v>
      </c>
      <c r="J44" s="33">
        <f t="shared" si="20"/>
        <v>0</v>
      </c>
      <c r="K44" s="34"/>
      <c r="L44" s="34"/>
      <c r="M44" s="35"/>
      <c r="N44" s="34"/>
      <c r="O44" s="48">
        <f>E44+F44+G44+H44+I44+J44</f>
        <v>0</v>
      </c>
    </row>
    <row r="45" spans="2:15" ht="54.75" hidden="1" customHeight="1" thickBot="1">
      <c r="B45" s="22" t="s">
        <v>22</v>
      </c>
      <c r="C45" s="41" t="s">
        <v>35</v>
      </c>
      <c r="D45" s="67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9"/>
    </row>
    <row r="46" spans="2:15" ht="40.5" hidden="1" customHeight="1" thickBot="1">
      <c r="B46" s="22" t="s">
        <v>45</v>
      </c>
      <c r="C46" s="47" t="s">
        <v>19</v>
      </c>
      <c r="D46" s="29" t="s">
        <v>54</v>
      </c>
      <c r="E46" s="33">
        <f t="shared" ref="E46:J46" si="21">E55+E56+E57+E58</f>
        <v>0</v>
      </c>
      <c r="F46" s="33">
        <f t="shared" si="21"/>
        <v>0</v>
      </c>
      <c r="G46" s="33">
        <f t="shared" si="21"/>
        <v>0</v>
      </c>
      <c r="H46" s="33">
        <f t="shared" si="21"/>
        <v>0</v>
      </c>
      <c r="I46" s="33">
        <f t="shared" si="21"/>
        <v>0</v>
      </c>
      <c r="J46" s="33">
        <f t="shared" si="21"/>
        <v>0</v>
      </c>
      <c r="K46" s="34"/>
      <c r="L46" s="34"/>
      <c r="M46" s="35"/>
      <c r="N46" s="34"/>
      <c r="O46" s="48">
        <f>E46+F46+G46+H46+I46+J46</f>
        <v>0</v>
      </c>
    </row>
    <row r="47" spans="2:15" ht="38.25" hidden="1" customHeight="1" thickBot="1">
      <c r="B47" s="22" t="s">
        <v>23</v>
      </c>
      <c r="C47" s="41" t="s">
        <v>35</v>
      </c>
      <c r="D47" s="67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9"/>
    </row>
    <row r="48" spans="2:15" ht="40.5" hidden="1" customHeight="1" thickBot="1">
      <c r="B48" s="22" t="s">
        <v>46</v>
      </c>
      <c r="C48" s="47" t="s">
        <v>19</v>
      </c>
      <c r="D48" s="29" t="s">
        <v>54</v>
      </c>
      <c r="E48" s="33">
        <f t="shared" ref="E48:J48" si="22">E57+E58+E59+E60</f>
        <v>0</v>
      </c>
      <c r="F48" s="33">
        <f t="shared" si="22"/>
        <v>0</v>
      </c>
      <c r="G48" s="33">
        <f t="shared" si="22"/>
        <v>0</v>
      </c>
      <c r="H48" s="33">
        <f t="shared" si="22"/>
        <v>0</v>
      </c>
      <c r="I48" s="33">
        <f t="shared" si="22"/>
        <v>0</v>
      </c>
      <c r="J48" s="33">
        <f t="shared" si="22"/>
        <v>0</v>
      </c>
      <c r="K48" s="34"/>
      <c r="L48" s="34"/>
      <c r="M48" s="35"/>
      <c r="N48" s="34"/>
      <c r="O48" s="48">
        <f>E48+F48+G48+H48+I48+J48</f>
        <v>0</v>
      </c>
    </row>
    <row r="49" spans="2:15" ht="53.25" hidden="1" customHeight="1" thickBot="1">
      <c r="B49" s="22" t="s">
        <v>24</v>
      </c>
      <c r="C49" s="41" t="s">
        <v>35</v>
      </c>
      <c r="D49" s="67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9"/>
    </row>
    <row r="50" spans="2:15" ht="40.5" hidden="1" customHeight="1">
      <c r="B50" s="49" t="s">
        <v>47</v>
      </c>
      <c r="C50" s="53" t="s">
        <v>19</v>
      </c>
      <c r="D50" s="29" t="s">
        <v>54</v>
      </c>
      <c r="E50" s="51">
        <f t="shared" ref="E50:J50" si="23">E59+E60+E61+E62</f>
        <v>0</v>
      </c>
      <c r="F50" s="51">
        <f t="shared" si="23"/>
        <v>0</v>
      </c>
      <c r="G50" s="51">
        <f t="shared" si="23"/>
        <v>0</v>
      </c>
      <c r="H50" s="51">
        <f t="shared" si="23"/>
        <v>0</v>
      </c>
      <c r="I50" s="51">
        <f t="shared" si="23"/>
        <v>0</v>
      </c>
      <c r="J50" s="51">
        <f t="shared" si="23"/>
        <v>0</v>
      </c>
      <c r="K50" s="54"/>
      <c r="L50" s="54"/>
      <c r="M50" s="55"/>
      <c r="N50" s="54"/>
      <c r="O50" s="48">
        <f>E50+F50+G50+H50+I50+J50</f>
        <v>0</v>
      </c>
    </row>
    <row r="51" spans="2:15" ht="74.25" hidden="1" customHeight="1" thickBot="1">
      <c r="B51" s="22" t="s">
        <v>48</v>
      </c>
      <c r="C51" s="32" t="s">
        <v>35</v>
      </c>
      <c r="D51" s="90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2"/>
    </row>
    <row r="52" spans="2:15" ht="40.5" hidden="1" customHeight="1" thickBot="1">
      <c r="B52" s="22" t="s">
        <v>49</v>
      </c>
      <c r="C52" s="47" t="s">
        <v>19</v>
      </c>
      <c r="D52" s="26"/>
      <c r="E52" s="33">
        <f t="shared" ref="E52:J52" si="24">E61+E62+E63+E64</f>
        <v>0</v>
      </c>
      <c r="F52" s="33">
        <f t="shared" si="24"/>
        <v>0</v>
      </c>
      <c r="G52" s="33">
        <f t="shared" si="24"/>
        <v>0</v>
      </c>
      <c r="H52" s="33">
        <f t="shared" si="24"/>
        <v>0</v>
      </c>
      <c r="I52" s="33">
        <f t="shared" si="24"/>
        <v>0</v>
      </c>
      <c r="J52" s="33">
        <f t="shared" si="24"/>
        <v>0</v>
      </c>
      <c r="K52" s="34"/>
      <c r="L52" s="34"/>
      <c r="M52" s="35"/>
      <c r="N52" s="34"/>
      <c r="O52" s="48">
        <f>E52+F52+G52+H52+I52+J52</f>
        <v>0</v>
      </c>
    </row>
    <row r="53" spans="2:15" ht="33" hidden="1" customHeight="1" thickBot="1">
      <c r="B53" s="14" t="s">
        <v>0</v>
      </c>
      <c r="C53" s="6" t="s">
        <v>9</v>
      </c>
      <c r="D53" s="25" t="s">
        <v>11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"/>
      <c r="L53" s="3"/>
      <c r="M53" s="6"/>
      <c r="N53" s="3"/>
      <c r="O53" s="12" t="s">
        <v>0</v>
      </c>
    </row>
    <row r="54" spans="2:15" ht="32.25" hidden="1" thickBot="1">
      <c r="B54" s="14" t="s">
        <v>0</v>
      </c>
      <c r="C54" s="6" t="s">
        <v>10</v>
      </c>
      <c r="D54" s="25" t="s">
        <v>11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"/>
      <c r="L54" s="3"/>
      <c r="M54" s="6"/>
      <c r="N54" s="3"/>
      <c r="O54" s="12"/>
    </row>
    <row r="55" spans="2:15" ht="24.75" hidden="1" customHeight="1" thickBot="1">
      <c r="B55" s="14" t="s">
        <v>0</v>
      </c>
      <c r="C55" s="6" t="s">
        <v>8</v>
      </c>
      <c r="D55" s="25" t="s">
        <v>11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"/>
      <c r="L55" s="3"/>
      <c r="M55" s="6"/>
      <c r="N55" s="3"/>
      <c r="O55" s="12" t="s">
        <v>0</v>
      </c>
    </row>
    <row r="56" spans="2:15" ht="24.75" hidden="1" customHeight="1" thickBot="1">
      <c r="B56" s="14" t="s">
        <v>0</v>
      </c>
      <c r="C56" s="6" t="s">
        <v>6</v>
      </c>
      <c r="D56" s="25" t="s">
        <v>11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"/>
      <c r="L56" s="3"/>
      <c r="M56" s="6"/>
      <c r="N56" s="3"/>
      <c r="O56" s="12" t="s">
        <v>0</v>
      </c>
    </row>
    <row r="57" spans="2:15" ht="25.5" hidden="1" customHeight="1" thickBot="1">
      <c r="B57" s="20">
        <v>3</v>
      </c>
      <c r="C57" s="82" t="s">
        <v>33</v>
      </c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9"/>
    </row>
    <row r="58" spans="2:15" ht="20.25" hidden="1" customHeight="1" thickBot="1">
      <c r="B58" s="22" t="s">
        <v>20</v>
      </c>
      <c r="C58" s="32" t="s">
        <v>30</v>
      </c>
      <c r="D58" s="67" t="s">
        <v>29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1"/>
    </row>
    <row r="59" spans="2:15" ht="33.75" hidden="1" customHeight="1" thickBot="1">
      <c r="B59" s="22" t="s">
        <v>21</v>
      </c>
      <c r="C59" s="6" t="s">
        <v>19</v>
      </c>
      <c r="D59" s="36" t="s">
        <v>31</v>
      </c>
      <c r="E59" s="33">
        <f>E60+E61+E62+E63</f>
        <v>0</v>
      </c>
      <c r="F59" s="33">
        <f t="shared" ref="F59" si="25">F60+F61+F62+F63</f>
        <v>0</v>
      </c>
      <c r="G59" s="33">
        <f t="shared" ref="G59" si="26">G60+G61+G62+G63</f>
        <v>0</v>
      </c>
      <c r="H59" s="33">
        <f t="shared" ref="H59" si="27">H60+H61+H62+H63</f>
        <v>0</v>
      </c>
      <c r="I59" s="33">
        <f t="shared" ref="I59" si="28">I60+I61+I62+I63</f>
        <v>0</v>
      </c>
      <c r="J59" s="33">
        <f t="shared" ref="J59" si="29">J60+J61+J62+J63</f>
        <v>0</v>
      </c>
      <c r="K59" s="15"/>
      <c r="L59" s="15"/>
      <c r="M59" s="6"/>
      <c r="N59" s="15"/>
      <c r="O59" s="12"/>
    </row>
    <row r="60" spans="2:15" ht="23.25" hidden="1" customHeight="1" thickBot="1">
      <c r="B60" s="14"/>
      <c r="C60" s="6" t="s">
        <v>9</v>
      </c>
      <c r="D60" s="25" t="s">
        <v>11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"/>
      <c r="L60" s="3"/>
      <c r="M60" s="6"/>
      <c r="N60" s="3"/>
      <c r="O60" s="12"/>
    </row>
    <row r="61" spans="2:15" ht="31.5" hidden="1" customHeight="1" thickBot="1">
      <c r="B61" s="14" t="s">
        <v>0</v>
      </c>
      <c r="C61" s="6" t="s">
        <v>10</v>
      </c>
      <c r="D61" s="25" t="s">
        <v>11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"/>
      <c r="L61" s="3"/>
      <c r="M61" s="6"/>
      <c r="N61" s="3"/>
      <c r="O61" s="12" t="s">
        <v>0</v>
      </c>
    </row>
    <row r="62" spans="2:15" ht="28.5" hidden="1" customHeight="1" thickBot="1">
      <c r="B62" s="14" t="s">
        <v>0</v>
      </c>
      <c r="C62" s="6" t="s">
        <v>8</v>
      </c>
      <c r="D62" s="25" t="s">
        <v>11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"/>
      <c r="L62" s="3"/>
      <c r="M62" s="6"/>
      <c r="N62" s="3"/>
      <c r="O62" s="12" t="s">
        <v>0</v>
      </c>
    </row>
    <row r="63" spans="2:15" ht="25.5" hidden="1" customHeight="1" thickBot="1">
      <c r="B63" s="14" t="s">
        <v>0</v>
      </c>
      <c r="C63" s="6" t="s">
        <v>6</v>
      </c>
      <c r="D63" s="25" t="s">
        <v>11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"/>
      <c r="L63" s="3"/>
      <c r="M63" s="6"/>
      <c r="N63" s="3"/>
      <c r="O63" s="12" t="s">
        <v>0</v>
      </c>
    </row>
    <row r="64" spans="2:15" ht="38.25" hidden="1" customHeight="1" thickBot="1">
      <c r="B64" s="20">
        <v>3</v>
      </c>
      <c r="C64" s="82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4"/>
    </row>
    <row r="65" spans="2:15" ht="21" hidden="1" customHeight="1" thickBot="1">
      <c r="B65" s="22" t="s">
        <v>20</v>
      </c>
      <c r="C65" s="32" t="s">
        <v>30</v>
      </c>
      <c r="D65" s="70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9"/>
    </row>
    <row r="66" spans="2:15" ht="41.25" hidden="1" customHeight="1">
      <c r="B66" s="49" t="s">
        <v>21</v>
      </c>
      <c r="C66" s="50" t="s">
        <v>19</v>
      </c>
      <c r="D66" s="29"/>
      <c r="E66" s="51">
        <f>E67+E68+E69+E70</f>
        <v>0</v>
      </c>
      <c r="F66" s="51">
        <f t="shared" ref="F66" si="30">F67+F68+F69+F70</f>
        <v>0</v>
      </c>
      <c r="G66" s="51">
        <f t="shared" ref="G66" si="31">G67+G68+G69+G70</f>
        <v>0</v>
      </c>
      <c r="H66" s="51">
        <f t="shared" ref="H66" si="32">H67+H68+H69+H70</f>
        <v>0</v>
      </c>
      <c r="I66" s="51">
        <f t="shared" ref="I66" si="33">I67+I68+I69+I70</f>
        <v>0</v>
      </c>
      <c r="J66" s="51">
        <f t="shared" ref="J66" si="34">J67+J68+J69+J70</f>
        <v>0</v>
      </c>
      <c r="K66" s="52"/>
      <c r="L66" s="52"/>
      <c r="M66" s="50"/>
      <c r="N66" s="52"/>
      <c r="O66" s="48">
        <f>E66+F66+G66+H66+I66+J66</f>
        <v>0</v>
      </c>
    </row>
    <row r="67" spans="2:15" ht="33.75" hidden="1" customHeight="1" thickBot="1">
      <c r="B67" s="14"/>
      <c r="C67" s="6" t="s">
        <v>9</v>
      </c>
      <c r="D67" s="46" t="s">
        <v>11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"/>
      <c r="L67" s="3"/>
      <c r="M67" s="6"/>
      <c r="N67" s="3"/>
      <c r="O67" s="12"/>
    </row>
    <row r="68" spans="2:15" ht="35.25" hidden="1" customHeight="1" thickBot="1">
      <c r="B68" s="14" t="s">
        <v>0</v>
      </c>
      <c r="C68" s="6" t="s">
        <v>10</v>
      </c>
      <c r="D68" s="25" t="s">
        <v>11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"/>
      <c r="L68" s="3"/>
      <c r="M68" s="6"/>
      <c r="N68" s="3"/>
      <c r="O68" s="12"/>
    </row>
    <row r="69" spans="2:15" ht="27" hidden="1" customHeight="1" thickBot="1">
      <c r="B69" s="19" t="s">
        <v>0</v>
      </c>
      <c r="C69" s="5" t="s">
        <v>8</v>
      </c>
      <c r="D69" s="25" t="s">
        <v>11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2"/>
      <c r="L69" s="2"/>
      <c r="M69" s="5"/>
      <c r="N69" s="2"/>
      <c r="O69" s="13" t="s">
        <v>0</v>
      </c>
    </row>
    <row r="70" spans="2:15" ht="16.5" hidden="1" thickBot="1">
      <c r="B70" s="11"/>
      <c r="C70" s="8" t="s">
        <v>6</v>
      </c>
      <c r="D70" s="28" t="s">
        <v>11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11"/>
      <c r="L70" s="10"/>
      <c r="M70" s="11"/>
      <c r="N70" s="10"/>
      <c r="O70" s="11"/>
    </row>
  </sheetData>
  <mergeCells count="40">
    <mergeCell ref="L1:O1"/>
    <mergeCell ref="K2:O2"/>
    <mergeCell ref="D58:O58"/>
    <mergeCell ref="C64:O64"/>
    <mergeCell ref="D65:O65"/>
    <mergeCell ref="C15:O15"/>
    <mergeCell ref="D18:O18"/>
    <mergeCell ref="C42:O42"/>
    <mergeCell ref="D43:O43"/>
    <mergeCell ref="C57:O57"/>
    <mergeCell ref="D20:O20"/>
    <mergeCell ref="D22:O22"/>
    <mergeCell ref="D24:O24"/>
    <mergeCell ref="D26:O26"/>
    <mergeCell ref="D28:O28"/>
    <mergeCell ref="D30:O30"/>
    <mergeCell ref="D51:O51"/>
    <mergeCell ref="D34:O34"/>
    <mergeCell ref="O7:O8"/>
    <mergeCell ref="C6:C8"/>
    <mergeCell ref="E6:O6"/>
    <mergeCell ref="E7:E8"/>
    <mergeCell ref="B10:C10"/>
    <mergeCell ref="B6:B8"/>
    <mergeCell ref="D6:D8"/>
    <mergeCell ref="N7:N8"/>
    <mergeCell ref="F7:F8"/>
    <mergeCell ref="M7:M8"/>
    <mergeCell ref="G7:G8"/>
    <mergeCell ref="H7:H8"/>
    <mergeCell ref="I7:I8"/>
    <mergeCell ref="J7:J8"/>
    <mergeCell ref="K7:K8"/>
    <mergeCell ref="L7:L8"/>
    <mergeCell ref="D45:O45"/>
    <mergeCell ref="D47:O47"/>
    <mergeCell ref="D49:O49"/>
    <mergeCell ref="D16:O16"/>
    <mergeCell ref="D32:O32"/>
    <mergeCell ref="D40:O40"/>
  </mergeCells>
  <pageMargins left="0.7" right="0.7" top="0.75" bottom="0.75" header="0.3" footer="0.3"/>
  <pageSetup paperSize="9" scale="6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Финобесп. Струк.эл.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2026-06-01T15:53:15Z</dcterms:modified>
</cp:coreProperties>
</file>